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" i="88"/>
  <c r="C14" i="91"/>
  <c r="D15" i="90"/>
  <c r="D24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<sst xmlns="http://schemas.openxmlformats.org/spreadsheetml/2006/main" count="2383" uniqueCount="667">
  <si>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</si>
  <si>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</si>
  <si>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</si>
  <si>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</si>
  <si>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</si>
  <si>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</si>
  <si>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</si>
  <si>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</si>
  <si>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</si>
  <si>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</si>
  <si>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</si>
  <si>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</si>
  <si>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</si>
  <si>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</si>
  <si>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</si>
  <si>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</si>
  <si>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</si>
  <si>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</si>
  <si>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</si>
  <si>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</si>
  <si>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</si>
  <si>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</si>
  <si>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</si>
  <si>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</si>
  <si>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</si>
  <si>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</si>
  <si>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</si>
  <si>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</si>
  <si>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</si>
  <si>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</si>
  <si>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</si>
  <si>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</si>
  <si>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</si>
  <si>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</si>
  <si>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</si>
  <si>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</si>
  <si>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</si>
  <si>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</si>
  <si>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</si>
  <si>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</si>
  <si>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</si>
  <si>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</si>
  <si>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</si>
  <si>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</si>
  <si>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</si>
  <si>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</si>
  <si>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</si>
  <si>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</si>
  <si>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</si>
  <si>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</si>
  <si>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</si>
  <si>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</si>
  <si>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</si>
  <si>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</si>
  <si>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</si>
  <si>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</si>
  <si>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</si>
  <si>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</si>
  <si>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</si>
  <si>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</si>
  <si>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</si>
  <si>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</si>
  <si>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</si>
  <si>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</si>
  <si>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</si>
  <si>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</si>
  <si>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</si>
  <si>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</si>
  <si>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</si>
  <si>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</si>
  <si>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</si>
  <si>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</si>
  <si>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</si>
  <si>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</si>
  <si>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</si>
  <si>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</si>
  <si>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</si>
  <si>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</si>
  <si>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</si>
  <si>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</si>
  <si>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</si>
  <si>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</si>
  <si>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</si>
  <si>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</si>
  <si>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</si>
  <si>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</si>
  <si>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</si>
  <si>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</si>
  <si>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</si>
  <si>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</si>
  <si>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</si>
  <si>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</si>
  <si>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</si>
  <si>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</si>
  <si>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</si>
  <si>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</si>
  <si>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</si>
  <si>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</si>
  <si>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</si>
  <si>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</si>
  <si>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</si>
  <si>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</si>
  <si>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</si>
  <si>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</si>
  <si>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</si>
  <si>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</si>
  <si>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</si>
  <si>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</si>
  <si>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</si>
  <si>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</si>
  <si>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</si>
  <si>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</si>
  <si>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</si>
  <si>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</si>
  <si>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</si>
  <si>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</si>
  <si>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</si>
  <si>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</si>
  <si>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</si>
  <si>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</si>
  <si>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</si>
  <si>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</si>
  <si>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</si>
  <si>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</si>
  <si>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</si>
  <si>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</si>
  <si>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</si>
  <si>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</si>
  <si>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</si>
  <si>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</si>
  <si>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</si>
  <si>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</si>
  <si>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</si>
  <si>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</si>
  <si>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</si>
  <si>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</si>
  <si>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</si>
  <si>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</si>
  <si>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</si>
  <si>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</si>
  <si>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</si>
  <si>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</si>
  <si>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</si>
  <si>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</si>
  <si>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</si>
  <si>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</si>
  <si>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</si>
  <si>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</si>
  <si>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</si>
  <si>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</si>
  <si>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</si>
  <si>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</si>
  <si>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</si>
  <si>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</si>
  <si>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</si>
  <si>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</si>
  <si>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</si>
  <si>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</si>
  <si>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</si>
  <si>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</si>
  <si>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</si>
  <si>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</si>
  <si>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</si>
  <si>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</si>
  <si>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</si>
  <si>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</si>
  <si>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</si>
  <si>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</si>
  <si>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</si>
  <si>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</si>
  <si>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</si>
  <si>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</si>
  <si>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</si>
  <si>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</si>
  <si>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</si>
  <si>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</si>
  <si>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</si>
  <si>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</si>
  <si>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</si>
  <si>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</si>
  <si>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</si>
  <si>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</si>
  <si>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</si>
  <si>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</si>
  <si>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</si>
  <si>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</si>
  <si>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</si>
  <si>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</si>
  <si>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</si>
  <si>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</si>
  <si>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</si>
  <si>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</si>
  <si>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</si>
  <si>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</si>
  <si>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</si>
  <si>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</si>
  <si>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</si>
  <si>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</si>
  <si>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</si>
  <si>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</si>
  <si>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</si>
  <si>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</si>
  <si>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</si>
  <si>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</si>
  <si>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</si>
  <si>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</si>
  <si>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</si>
  <si>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</si>
  <si>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</si>
  <si>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</si>
  <si>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</si>
  <si>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</si>
  <si>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</si>
  <si>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</si>
  <si>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</si>
  <si>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</si>
  <si>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</si>
  <si>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</si>
  <si>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</si>
  <si>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</si>
  <si>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</si>
  <si>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</si>
  <si>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</si>
  <si>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</si>
  <si>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</si>
  <si>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</si>
  <si>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</si>
  <si>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</si>
  <si>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</si>
  <si>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</si>
  <si>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</si>
  <si>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</si>
  <si>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</si>
  <si>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</si>
  <si>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</si>
  <si>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</si>
  <si>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</si>
  <si>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</si>
  <si>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</si>
  <si>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</si>
  <si>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</si>
  <si>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</si>
  <si>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</si>
  <si>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</si>
  <si>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</si>
  <si>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</si>
  <si>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</si>
  <si>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</si>
  <si>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</si>
  <si>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</si>
  <si>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</si>
  <si>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</si>
  <si>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</si>
  <si>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</si>
  <si>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</si>
  <si>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</si>
  <si>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</si>
  <si>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</si>
  <si>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</si>
  <si>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</si>
  <si>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</si>
  <si>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</si>
  <si>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</si>
  <si>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</si>
  <si>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</si>
  <si>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</si>
  <si>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</si>
  <si>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</si>
  <si>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</si>
  <si>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</si>
  <si>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</si>
  <si>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</si>
  <si>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</si>
  <si>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</si>
  <si>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</si>
  <si>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</si>
  <si>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</si>
  <si>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</si>
  <si>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</si>
  <si>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</si>
  <si>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</si>
  <si>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</si>
  <si>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</si>
  <si>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</si>
  <si>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</si>
  <si>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</si>
  <si>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</si>
  <si>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</si>
  <si>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</si>
  <si>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</si>
  <si>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</si>
  <si>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</si>
  <si>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</si>
  <si>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</si>
  <si>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</si>
  <si>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</si>
  <si>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</si>
  <si>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</si>
  <si>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</si>
  <si>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</si>
  <si>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</si>
  <si>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</si>
  <si>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</si>
  <si>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</si>
  <si>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</si>
  <si>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</si>
  <si>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</si>
  <si>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</si>
  <si>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</si>
  <si>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</si>
  <si>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</si>
  <si>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</si>
  <si>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</si>
  <si>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</si>
  <si>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</si>
  <si>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</si>
  <si>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</si>
  <si>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</si>
  <si>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</si>
  <si>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</si>
  <si>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</si>
  <si>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</si>
  <si>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</si>
  <si>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</si>
  <si>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</si>
  <si>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</si>
  <si>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</si>
  <si>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</si>
  <si>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</si>
  <si>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</si>
  <si>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</si>
  <si>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</si>
  <si>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</si>
  <si>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</si>
  <si>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</si>
  <si>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</si>
  <si>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</si>
  <si>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</si>
  <si>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</si>
  <si>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</si>
  <si>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</si>
  <si>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</si>
  <si>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</si>
  <si>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</si>
  <si>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</si>
  <si>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</si>
  <si>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</si>
  <si>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</si>
  <si>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</si>
  <si>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</si>
  <si>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</si>
  <si>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</si>
  <si>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</si>
  <si>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</si>
  <si>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</si>
  <si>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</si>
  <si>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</si>
  <si>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</si>
  <si>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</si>
  <si>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</si>
  <si>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</si>
  <si>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</si>
  <si>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</si>
  <si>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</si>
  <si>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</si>
  <si>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</si>
  <si>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</si>
  <si>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</si>
  <si>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</si>
  <si>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</si>
  <si>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</si>
  <si>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</si>
  <si>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</si>
  <si>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</si>
  <si>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</si>
  <si>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</si>
  <si>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</si>
  <si>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</si>
  <si>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</si>
  <si>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</si>
  <si>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</si>
  <si>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</si>
  <si>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</si>
  <si>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</si>
  <si>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</si>
  <si>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</si>
  <si>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</si>
  <si>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</si>
  <si>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</si>
  <si>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</si>
  <si>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</si>
  <si>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</si>
  <si>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</si>
  <si>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</si>
  <si>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</si>
  <si>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</si>
  <si>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</si>
  <si>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</si>
  <si>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</si>
  <si>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</si>
  <si>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</si>
  <si>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</si>
  <si>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</si>
  <si>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</si>
  <si>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</si>
  <si>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</si>
  <si>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</si>
  <si>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</si>
  <si>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</si>
  <si>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</si>
  <si>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</si>
  <si>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</si>
  <si>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</si>
  <si>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</si>
  <si>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</si>
  <si>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</si>
  <si>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</si>
  <si>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</si>
  <si>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</si>
  <si>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</si>
  <si>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</si>
  <si>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</si>
  <si>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</si>
  <si>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</si>
  <si>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</si>
  <si>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</si>
  <si>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</si>
  <si>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</si>
  <si>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</si>
  <si>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</si>
  <si>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</si>
  <si>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</si>
  <si>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</si>
  <si>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</si>
  <si>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</si>
  <si>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</si>
  <si>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</si>
  <si>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</si>
  <si>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</si>
  <si>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</si>
  <si>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</si>
  <si>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</si>
  <si>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</si>
  <si>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</si>
  <si>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</si>
  <si>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</si>
  <si>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</si>
  <si>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</si>
  <si>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</si>
  <si>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</si>
  <si>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</si>
  <si>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</si>
  <si>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</si>
  <si>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</si>
  <si>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</si>
  <si>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</si>
  <si>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</si>
  <si>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</si>
  <si>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</si>
  <si>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</si>
  <si>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</si>
  <si>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</si>
  <si>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</si>
  <si>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</si>
  <si>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</si>
  <si>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</si>
  <si>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</si>
  <si>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</si>
  <si>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</si>
  <si>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</si>
  <si>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</si>
  <si>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</si>
  <si>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</si>
  <si>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</si>
  <si>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</si>
  <si>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</si>
  <si>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</si>
  <si>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</si>
  <si>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</si>
  <si>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</si>
  <si>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</si>
  <si>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</si>
  <si>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</si>
  <si>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</si>
  <si>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</si>
  <si>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</si>
  <si>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</si>
  <si>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</si>
  <si>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</si>
  <si>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</si>
  <si>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</si>
  <si>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</si>
  <si>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</si>
  <si>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</si>
  <si>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</si>
  <si>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</si>
  <si>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</si>
  <si>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</si>
  <si>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</si>
  <si>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</si>
  <si>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</si>
  <si>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</si>
  <si>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</si>
  <si>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</si>
  <si>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</si>
  <si>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</si>
  <si>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</si>
  <si>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</si>
  <si>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</si>
  <si>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</si>
  <si>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</si>
  <si>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</si>
  <si>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</si>
  <si>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</si>
  <si>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</si>
  <si>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</si>
  <si>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</si>
  <si>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</si>
  <si>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</si>
  <si>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</si>
  <si>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</si>
  <si>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</si>
  <si>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</si>
  <si>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</si>
  <si>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</si>
  <si>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</si>
  <si>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</si>
  <si>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</si>
  <si>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</si>
  <si>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</si>
  <si>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</si>
  <si>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</si>
  <si>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</si>
  <si>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</si>
  <si>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</si>
  <si>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</si>
  <si>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</si>
  <si>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</si>
  <si>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</si>
  <si>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</si>
  <si>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</si>
  <si>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</si>
  <si>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</si>
  <si>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</si>
  <si>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</si>
  <si>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</si>
  <si>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</si>
  <si>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</si>
  <si>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</si>
  <si>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</si>
  <si>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</si>
  <si>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</si>
  <si>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</si>
  <si>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</si>
  <si>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</si>
  <si>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</si>
  <si>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</si>
  <si>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</si>
  <si>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</si>
  <si>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</si>
  <si>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</si>
  <si>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</si>
  <si>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</si>
  <si>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</si>
  <si>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</si>
  <si>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</si>
  <si>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</si>
  <si>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</si>
  <si>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</si>
  <si>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</si>
  <si>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</si>
  <si>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</si>
  <si>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</si>
  <si>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</si>
  <si>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</si>
  <si>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</si>
  <si>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</si>
  <si>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</si>
  <si>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</si>
  <si>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</si>
  <si>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</si>
  <si>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</si>
  <si>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</si>
  <si>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</si>
  <si>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</si>
  <si>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</si>
  <si>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</si>
  <si>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</si>
  <si>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</si>
  <si>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</si>
  <si>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</si>
  <si>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</si>
  <si>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</si>
  <si>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</si>
  <si>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</si>
  <si>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</si>
  <si>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</si>
  <si>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</si>
  <si>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</si>
  <si>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</si>
  <si>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</si>
  <si>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</si>
  <si>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</si>
  <si>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</si>
  <si>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</si>
  <si>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</si>
  <si>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</si>
  <si>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</si>
  <si>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</si>
  <si>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</si>
  <si>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</si>
  <si>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</si>
  <si>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</si>
  <si>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</si>
  <si>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</si>
  <si>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</si>
  <si>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</si>
  <si>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</si>
  <si>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</si>
  <si>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</si>
  <si>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</si>
  <si>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</si>
  <si>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</si>
  <si>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</si>
  <si>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</si>
  <si>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</si>
  <si>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</si>
  <si>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</si>
  <si>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</si>
  <si>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</si>
  <si>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</si>
  <si>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</si>
  <si>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</si>
  <si>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</si>
  <si>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</si>
  <si>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</si>
  <si>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</si>
  <si>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</si>
  <si>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</si>
  <si>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</si>
  <si>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</si>
  <si>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</si>
  <si>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</si>
  <si>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</si>
  <si>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</si>
  <si>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</si>
  <si>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</si>
  <si>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</si>
  <si>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</si>
  <si>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общей врачебной практике (семейной медицине)</t>
  </si>
  <si>
    <t>оториноларингологии (за исключением кохлеарной имплантации)</t>
  </si>
  <si>
    <t>терапии</t>
  </si>
  <si>
    <t>(ДН) САХАРНЫЙ ДИАБЕТ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</si>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</sst>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9325</v>
      </c>
      <c r="H10" s="50">
        <v>7525</v>
      </c>
      <c r="I10" s="50">
        <v>1800</v>
      </c>
      <c r="J10" s="50">
        <v>1848</v>
      </c>
      <c r="K10" s="11">
        <v>3.8</v>
      </c>
      <c r="L10" s="12">
        <f t="shared" ref="L10:L41" si="2">ROUND(J10*K10,0)</f>
        <v>7022</v>
      </c>
      <c r="M10" s="13">
        <f t="shared" ref="M10:M41" si="3">F10+G10+L10</f>
        <v>16347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9325</v>
      </c>
      <c r="AB10" s="12">
        <f t="shared" ref="AB10:AB41" si="12">H10+R10</f>
        <v>7525</v>
      </c>
      <c r="AC10" s="12">
        <f t="shared" ref="AC10:AC41" si="13">I10+S10</f>
        <v>1800</v>
      </c>
      <c r="AD10" s="12">
        <f t="shared" ref="AD10:AD41" si="14">J10+T10</f>
        <v>1848</v>
      </c>
      <c r="AE10" s="12">
        <f t="shared" ref="AE10:AE41" si="15">L10+V10</f>
        <v>7022</v>
      </c>
      <c r="AF10" s="12">
        <f t="shared" ref="AF10:AF41" si="16">M10+W10</f>
        <v>16347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14100</v>
      </c>
      <c r="H12" s="50">
        <v>9100</v>
      </c>
      <c r="I12" s="50">
        <v>5000</v>
      </c>
      <c r="J12" s="50">
        <v>6930</v>
      </c>
      <c r="K12" s="15">
        <v>2.5</v>
      </c>
      <c r="L12" s="18">
        <f t="shared" si="2"/>
        <v>17325</v>
      </c>
      <c r="M12" s="19">
        <f t="shared" si="3"/>
        <v>31425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14100</v>
      </c>
      <c r="AB12" s="18">
        <f t="shared" si="12"/>
        <v>9100</v>
      </c>
      <c r="AC12" s="18">
        <f t="shared" si="13"/>
        <v>5000</v>
      </c>
      <c r="AD12" s="18">
        <f t="shared" si="14"/>
        <v>6930</v>
      </c>
      <c r="AE12" s="18">
        <f t="shared" si="15"/>
        <v>17325</v>
      </c>
      <c r="AF12" s="18">
        <f t="shared" si="16"/>
        <v>31425</v>
      </c>
      <c r="AG12" s="80">
        <v>4670</v>
      </c>
      <c r="AH12" s="81">
        <f t="shared" si="17"/>
        <v>7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1800</v>
      </c>
      <c r="H13" s="50">
        <v>0</v>
      </c>
      <c r="I13" s="50">
        <v>1800</v>
      </c>
      <c r="J13" s="50">
        <v>999</v>
      </c>
      <c r="K13" s="15">
        <v>2.2000000000000002</v>
      </c>
      <c r="L13" s="18">
        <f t="shared" si="2"/>
        <v>2198</v>
      </c>
      <c r="M13" s="19">
        <f t="shared" si="3"/>
        <v>3998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1800</v>
      </c>
      <c r="AB13" s="18">
        <f t="shared" si="12"/>
        <v>0</v>
      </c>
      <c r="AC13" s="18">
        <f t="shared" si="13"/>
        <v>1800</v>
      </c>
      <c r="AD13" s="18">
        <f t="shared" si="14"/>
        <v>999</v>
      </c>
      <c r="AE13" s="18">
        <f t="shared" si="15"/>
        <v>2198</v>
      </c>
      <c r="AF13" s="18">
        <f t="shared" si="16"/>
        <v>3998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2262</v>
      </c>
      <c r="H19" s="50">
        <v>462</v>
      </c>
      <c r="I19" s="50">
        <v>1800</v>
      </c>
      <c r="J19" s="50">
        <v>347</v>
      </c>
      <c r="K19" s="15">
        <v>2.4</v>
      </c>
      <c r="L19" s="18">
        <f t="shared" si="2"/>
        <v>833</v>
      </c>
      <c r="M19" s="19">
        <f t="shared" si="3"/>
        <v>3095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2262</v>
      </c>
      <c r="AB19" s="18">
        <f t="shared" si="12"/>
        <v>462</v>
      </c>
      <c r="AC19" s="18">
        <f t="shared" si="13"/>
        <v>1800</v>
      </c>
      <c r="AD19" s="18">
        <f t="shared" si="14"/>
        <v>347</v>
      </c>
      <c r="AE19" s="18">
        <f t="shared" si="15"/>
        <v>833</v>
      </c>
      <c r="AF19" s="18">
        <f t="shared" si="16"/>
        <v>3095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3524</v>
      </c>
      <c r="H23" s="50">
        <v>924</v>
      </c>
      <c r="I23" s="50">
        <v>2600</v>
      </c>
      <c r="J23" s="50">
        <v>1710</v>
      </c>
      <c r="K23" s="15">
        <v>3.1</v>
      </c>
      <c r="L23" s="18">
        <f t="shared" si="2"/>
        <v>5301</v>
      </c>
      <c r="M23" s="19">
        <f t="shared" si="3"/>
        <v>8825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3524</v>
      </c>
      <c r="AB23" s="18">
        <f t="shared" si="12"/>
        <v>924</v>
      </c>
      <c r="AC23" s="18">
        <f t="shared" si="13"/>
        <v>2600</v>
      </c>
      <c r="AD23" s="18">
        <f t="shared" si="14"/>
        <v>1710</v>
      </c>
      <c r="AE23" s="18">
        <f t="shared" si="15"/>
        <v>5301</v>
      </c>
      <c r="AF23" s="18">
        <f t="shared" si="16"/>
        <v>8825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1424</v>
      </c>
      <c r="H25" s="50">
        <v>462</v>
      </c>
      <c r="I25" s="50">
        <v>962</v>
      </c>
      <c r="J25" s="50">
        <v>693</v>
      </c>
      <c r="K25" s="15">
        <v>2.2000000000000002</v>
      </c>
      <c r="L25" s="18">
        <f t="shared" si="2"/>
        <v>1525</v>
      </c>
      <c r="M25" s="19">
        <f t="shared" si="3"/>
        <v>2949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1424</v>
      </c>
      <c r="AB25" s="18">
        <f t="shared" si="12"/>
        <v>462</v>
      </c>
      <c r="AC25" s="18">
        <f t="shared" si="13"/>
        <v>962</v>
      </c>
      <c r="AD25" s="18">
        <f t="shared" si="14"/>
        <v>693</v>
      </c>
      <c r="AE25" s="18">
        <f t="shared" si="15"/>
        <v>1525</v>
      </c>
      <c r="AF25" s="18">
        <f t="shared" si="16"/>
        <v>2949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6124</v>
      </c>
      <c r="H26" s="50">
        <v>924</v>
      </c>
      <c r="I26" s="50">
        <v>5200</v>
      </c>
      <c r="J26" s="50">
        <v>4620</v>
      </c>
      <c r="K26" s="15">
        <v>2.9</v>
      </c>
      <c r="L26" s="18">
        <f t="shared" si="2"/>
        <v>13398</v>
      </c>
      <c r="M26" s="19">
        <f t="shared" si="3"/>
        <v>19522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6124</v>
      </c>
      <c r="AB26" s="18">
        <f t="shared" si="12"/>
        <v>924</v>
      </c>
      <c r="AC26" s="18">
        <f t="shared" si="13"/>
        <v>5200</v>
      </c>
      <c r="AD26" s="18">
        <f t="shared" si="14"/>
        <v>4620</v>
      </c>
      <c r="AE26" s="18">
        <f t="shared" si="15"/>
        <v>13398</v>
      </c>
      <c r="AF26" s="18">
        <f t="shared" si="16"/>
        <v>19522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2600</v>
      </c>
      <c r="H31" s="50">
        <v>0</v>
      </c>
      <c r="I31" s="50">
        <v>2600</v>
      </c>
      <c r="J31" s="50">
        <v>2600</v>
      </c>
      <c r="K31" s="16">
        <v>4.0999999999999996</v>
      </c>
      <c r="L31" s="18">
        <f t="shared" si="2"/>
        <v>10660</v>
      </c>
      <c r="M31" s="19">
        <f t="shared" si="3"/>
        <v>13260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2600</v>
      </c>
      <c r="AB31" s="18">
        <f t="shared" si="12"/>
        <v>0</v>
      </c>
      <c r="AC31" s="18">
        <f t="shared" si="13"/>
        <v>2600</v>
      </c>
      <c r="AD31" s="18">
        <f t="shared" si="14"/>
        <v>2600</v>
      </c>
      <c r="AE31" s="18">
        <f t="shared" si="15"/>
        <v>10660</v>
      </c>
      <c r="AF31" s="18">
        <f t="shared" si="16"/>
        <v>13260</v>
      </c>
      <c r="AG31" s="80">
        <v>4910</v>
      </c>
      <c r="AH31" s="81">
        <f t="shared" si="17"/>
        <v>3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3062</v>
      </c>
      <c r="H33" s="50">
        <v>462</v>
      </c>
      <c r="I33" s="50">
        <v>2600</v>
      </c>
      <c r="J33" s="50">
        <v>1848</v>
      </c>
      <c r="K33" s="16">
        <v>3.8</v>
      </c>
      <c r="L33" s="18">
        <f t="shared" si="2"/>
        <v>7022</v>
      </c>
      <c r="M33" s="19">
        <f t="shared" si="3"/>
        <v>10084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3062</v>
      </c>
      <c r="AB33" s="18">
        <f t="shared" si="12"/>
        <v>462</v>
      </c>
      <c r="AC33" s="18">
        <f t="shared" si="13"/>
        <v>2600</v>
      </c>
      <c r="AD33" s="18">
        <f t="shared" si="14"/>
        <v>1848</v>
      </c>
      <c r="AE33" s="18">
        <f t="shared" si="15"/>
        <v>7022</v>
      </c>
      <c r="AF33" s="18">
        <f t="shared" si="16"/>
        <v>10084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1531</v>
      </c>
      <c r="H36" s="50">
        <v>231</v>
      </c>
      <c r="I36" s="50">
        <v>1300</v>
      </c>
      <c r="J36" s="50">
        <v>1155</v>
      </c>
      <c r="K36" s="15">
        <v>2.2000000000000002</v>
      </c>
      <c r="L36" s="18">
        <f t="shared" si="2"/>
        <v>2541</v>
      </c>
      <c r="M36" s="19">
        <f t="shared" si="3"/>
        <v>4072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1531</v>
      </c>
      <c r="AB36" s="18">
        <f t="shared" si="12"/>
        <v>231</v>
      </c>
      <c r="AC36" s="18">
        <f t="shared" si="13"/>
        <v>1300</v>
      </c>
      <c r="AD36" s="18">
        <f t="shared" si="14"/>
        <v>1155</v>
      </c>
      <c r="AE36" s="18">
        <f t="shared" si="15"/>
        <v>2541</v>
      </c>
      <c r="AF36" s="18">
        <f t="shared" si="16"/>
        <v>4072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63166</v>
      </c>
      <c r="H47" s="5">
        <v>34576</v>
      </c>
      <c r="I47" s="5">
        <v>28590</v>
      </c>
      <c r="J47" s="5">
        <v>27646</v>
      </c>
      <c r="K47" s="15">
        <v>2.7</v>
      </c>
      <c r="L47" s="18">
        <f t="shared" si="20"/>
        <v>74644</v>
      </c>
      <c r="M47" s="19">
        <f t="shared" si="21"/>
        <v>137810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63166</v>
      </c>
      <c r="AB47" s="18">
        <f t="shared" si="30"/>
        <v>34576</v>
      </c>
      <c r="AC47" s="18">
        <f t="shared" si="31"/>
        <v>28590</v>
      </c>
      <c r="AD47" s="18">
        <f t="shared" si="32"/>
        <v>27646</v>
      </c>
      <c r="AE47" s="18">
        <f t="shared" si="33"/>
        <v>74644</v>
      </c>
      <c r="AF47" s="18">
        <f t="shared" si="34"/>
        <v>137810</v>
      </c>
      <c r="AG47" s="80">
        <v>4670</v>
      </c>
      <c r="AH47" s="81">
        <f t="shared" si="35"/>
        <v>30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2600</v>
      </c>
      <c r="H49" s="50">
        <v>0</v>
      </c>
      <c r="I49" s="50">
        <v>2600</v>
      </c>
      <c r="J49" s="50">
        <v>2310</v>
      </c>
      <c r="K49" s="15">
        <v>2.9</v>
      </c>
      <c r="L49" s="18">
        <f t="shared" si="20"/>
        <v>6699</v>
      </c>
      <c r="M49" s="19">
        <f t="shared" si="21"/>
        <v>9299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2600</v>
      </c>
      <c r="AB49" s="18">
        <f t="shared" si="30"/>
        <v>0</v>
      </c>
      <c r="AC49" s="18">
        <f t="shared" si="31"/>
        <v>2600</v>
      </c>
      <c r="AD49" s="18">
        <f t="shared" si="32"/>
        <v>2310</v>
      </c>
      <c r="AE49" s="18">
        <f t="shared" si="33"/>
        <v>6699</v>
      </c>
      <c r="AF49" s="18">
        <f t="shared" si="34"/>
        <v>9299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7178</v>
      </c>
      <c r="H50" s="50">
        <v>5078</v>
      </c>
      <c r="I50" s="50">
        <v>2100</v>
      </c>
      <c r="J50" s="50">
        <v>1848</v>
      </c>
      <c r="K50" s="15">
        <v>2.6</v>
      </c>
      <c r="L50" s="18">
        <f t="shared" si="20"/>
        <v>4805</v>
      </c>
      <c r="M50" s="19">
        <f t="shared" si="21"/>
        <v>11983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7178</v>
      </c>
      <c r="AB50" s="18">
        <f t="shared" si="30"/>
        <v>5078</v>
      </c>
      <c r="AC50" s="18">
        <f t="shared" si="31"/>
        <v>2100</v>
      </c>
      <c r="AD50" s="18">
        <f t="shared" si="32"/>
        <v>1848</v>
      </c>
      <c r="AE50" s="18">
        <f t="shared" si="33"/>
        <v>4805</v>
      </c>
      <c r="AF50" s="18">
        <f t="shared" si="34"/>
        <v>11983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4593</v>
      </c>
      <c r="H52" s="50">
        <v>693</v>
      </c>
      <c r="I52" s="50">
        <v>3900</v>
      </c>
      <c r="J52" s="50">
        <v>2304</v>
      </c>
      <c r="K52" s="15">
        <v>3</v>
      </c>
      <c r="L52" s="18">
        <f t="shared" si="20"/>
        <v>6912</v>
      </c>
      <c r="M52" s="19">
        <f t="shared" si="21"/>
        <v>11505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4593</v>
      </c>
      <c r="AB52" s="18">
        <f t="shared" si="30"/>
        <v>693</v>
      </c>
      <c r="AC52" s="18">
        <f t="shared" si="31"/>
        <v>3900</v>
      </c>
      <c r="AD52" s="18">
        <f t="shared" si="32"/>
        <v>2304</v>
      </c>
      <c r="AE52" s="18">
        <f t="shared" si="33"/>
        <v>6912</v>
      </c>
      <c r="AF52" s="18">
        <f t="shared" si="34"/>
        <v>11505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5400</v>
      </c>
      <c r="H55" s="50">
        <v>0</v>
      </c>
      <c r="I55" s="50">
        <v>5400</v>
      </c>
      <c r="J55" s="50">
        <v>2310</v>
      </c>
      <c r="K55" s="15">
        <v>2.5</v>
      </c>
      <c r="L55" s="18">
        <f t="shared" si="20"/>
        <v>5775</v>
      </c>
      <c r="M55" s="19">
        <f t="shared" si="21"/>
        <v>11175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5400</v>
      </c>
      <c r="AB55" s="18">
        <f t="shared" si="30"/>
        <v>0</v>
      </c>
      <c r="AC55" s="18">
        <f t="shared" si="31"/>
        <v>5400</v>
      </c>
      <c r="AD55" s="18">
        <f t="shared" si="32"/>
        <v>2310</v>
      </c>
      <c r="AE55" s="18">
        <f t="shared" si="33"/>
        <v>5775</v>
      </c>
      <c r="AF55" s="18">
        <f t="shared" si="34"/>
        <v>11175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22276</v>
      </c>
      <c r="H57" s="148">
        <v>0</v>
      </c>
      <c r="I57" s="148">
        <v>22276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22276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22276</v>
      </c>
      <c r="AB57" s="145">
        <f t="shared" si="30"/>
        <v>0</v>
      </c>
      <c r="AC57" s="145">
        <f t="shared" si="31"/>
        <v>22276</v>
      </c>
      <c r="AD57" s="145">
        <f t="shared" si="32"/>
        <v>0</v>
      </c>
      <c r="AE57" s="145">
        <f t="shared" si="33"/>
        <v>0</v>
      </c>
      <c r="AF57" s="145">
        <f t="shared" si="34"/>
        <v>22276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350</v>
      </c>
      <c r="H61" s="148">
        <v>350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350</v>
      </c>
      <c r="AB61" s="145">
        <f t="shared" si="30"/>
        <v>350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10570</v>
      </c>
      <c r="H63" s="149">
        <v>10570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10570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10570</v>
      </c>
      <c r="AB63" s="145">
        <f t="shared" si="30"/>
        <v>10570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10570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7392</v>
      </c>
      <c r="H64" s="149">
        <v>7392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7392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7392</v>
      </c>
      <c r="AB64" s="145">
        <f t="shared" si="30"/>
        <v>7392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7392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2772</v>
      </c>
      <c r="H65" s="149">
        <v>2772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2772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2772</v>
      </c>
      <c r="AB65" s="145">
        <f t="shared" si="30"/>
        <v>2772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2772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172056</v>
      </c>
      <c r="H68" s="65">
        <f t="shared" si="36"/>
        <v>81528</v>
      </c>
      <c r="I68" s="65">
        <f t="shared" si="36"/>
        <v>90528</v>
      </c>
      <c r="J68" s="65">
        <f t="shared" si="36"/>
        <v>59168</v>
      </c>
      <c r="K68" s="23">
        <f>ROUND(L68/J68,0)</f>
        <v>3</v>
      </c>
      <c r="L68" s="65">
        <f t="shared" ref="L68:Q68" si="37">SUM(L10:L67)</f>
        <v>166660</v>
      </c>
      <c r="M68" s="65">
        <f t="shared" si="37"/>
        <v>338716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172056</v>
      </c>
      <c r="AB68" s="65">
        <f t="shared" si="39"/>
        <v>81528</v>
      </c>
      <c r="AC68" s="65">
        <f t="shared" si="39"/>
        <v>90528</v>
      </c>
      <c r="AD68" s="65">
        <f t="shared" si="39"/>
        <v>59168</v>
      </c>
      <c r="AE68" s="65">
        <f t="shared" si="39"/>
        <v>166660</v>
      </c>
      <c r="AF68" s="65">
        <f t="shared" si="39"/>
        <v>338716</v>
      </c>
      <c r="AG68" s="65">
        <f t="shared" si="39"/>
        <v>180151</v>
      </c>
      <c r="AH68" s="65">
        <f t="shared" si="39"/>
        <v>68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4108</v>
      </c>
      <c r="H10" s="149">
        <v>2308</v>
      </c>
      <c r="I10" s="149">
        <v>1800</v>
      </c>
      <c r="J10" s="149">
        <v>1848</v>
      </c>
      <c r="K10" s="11">
        <v>3.8</v>
      </c>
      <c r="L10" s="142">
        <f t="shared" ref="L10:L41" si="2">ROUND(J10*K10,0)</f>
        <v>7022</v>
      </c>
      <c r="M10" s="13">
        <f t="shared" ref="M10:M41" si="3">F10+G10+L10</f>
        <v>11130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4108</v>
      </c>
      <c r="AB10" s="142">
        <f t="shared" ref="AB10:AB41" si="12">H10+R10</f>
        <v>2308</v>
      </c>
      <c r="AC10" s="142">
        <f t="shared" ref="AC10:AC41" si="13">I10+S10</f>
        <v>1800</v>
      </c>
      <c r="AD10" s="142">
        <f t="shared" ref="AD10:AD41" si="14">J10+T10</f>
        <v>1848</v>
      </c>
      <c r="AE10" s="142">
        <f t="shared" ref="AE10:AE41" si="15">L10+V10</f>
        <v>7022</v>
      </c>
      <c r="AF10" s="142">
        <f t="shared" ref="AF10:AF41" si="16">M10+W10</f>
        <v>11130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7100</v>
      </c>
      <c r="H12" s="149">
        <v>2100</v>
      </c>
      <c r="I12" s="149">
        <v>5000</v>
      </c>
      <c r="J12" s="149">
        <v>6930</v>
      </c>
      <c r="K12" s="143">
        <v>2.5</v>
      </c>
      <c r="L12" s="145">
        <f t="shared" si="2"/>
        <v>17325</v>
      </c>
      <c r="M12" s="146">
        <f t="shared" si="3"/>
        <v>24425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7100</v>
      </c>
      <c r="AB12" s="145">
        <f t="shared" si="12"/>
        <v>2100</v>
      </c>
      <c r="AC12" s="145">
        <f t="shared" si="13"/>
        <v>5000</v>
      </c>
      <c r="AD12" s="145">
        <f t="shared" si="14"/>
        <v>6930</v>
      </c>
      <c r="AE12" s="145">
        <f t="shared" si="15"/>
        <v>17325</v>
      </c>
      <c r="AF12" s="145">
        <f t="shared" si="16"/>
        <v>24425</v>
      </c>
      <c r="AG12" s="154">
        <v>4670</v>
      </c>
      <c r="AH12">
        <f t="shared" si="17"/>
        <v>5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1800</v>
      </c>
      <c r="H13" s="149">
        <v>0</v>
      </c>
      <c r="I13" s="149">
        <v>1800</v>
      </c>
      <c r="J13" s="149">
        <v>999</v>
      </c>
      <c r="K13" s="143">
        <v>2.2000000000000002</v>
      </c>
      <c r="L13" s="145">
        <f t="shared" si="2"/>
        <v>2198</v>
      </c>
      <c r="M13" s="146">
        <f t="shared" si="3"/>
        <v>3998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1800</v>
      </c>
      <c r="AB13" s="145">
        <f t="shared" si="12"/>
        <v>0</v>
      </c>
      <c r="AC13" s="145">
        <f t="shared" si="13"/>
        <v>1800</v>
      </c>
      <c r="AD13" s="145">
        <f t="shared" si="14"/>
        <v>999</v>
      </c>
      <c r="AE13" s="145">
        <f t="shared" si="15"/>
        <v>2198</v>
      </c>
      <c r="AF13" s="145">
        <f t="shared" si="16"/>
        <v>3998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2262</v>
      </c>
      <c r="H19" s="149">
        <v>462</v>
      </c>
      <c r="I19" s="149">
        <v>1800</v>
      </c>
      <c r="J19" s="149">
        <v>347</v>
      </c>
      <c r="K19" s="143">
        <v>2.4</v>
      </c>
      <c r="L19" s="145">
        <f t="shared" si="2"/>
        <v>833</v>
      </c>
      <c r="M19" s="146">
        <f t="shared" si="3"/>
        <v>3095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2262</v>
      </c>
      <c r="AB19" s="145">
        <f t="shared" si="12"/>
        <v>462</v>
      </c>
      <c r="AC19" s="145">
        <f t="shared" si="13"/>
        <v>1800</v>
      </c>
      <c r="AD19" s="145">
        <f t="shared" si="14"/>
        <v>347</v>
      </c>
      <c r="AE19" s="145">
        <f t="shared" si="15"/>
        <v>833</v>
      </c>
      <c r="AF19" s="145">
        <f t="shared" si="16"/>
        <v>3095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3524</v>
      </c>
      <c r="H23" s="149">
        <v>924</v>
      </c>
      <c r="I23" s="149">
        <v>2600</v>
      </c>
      <c r="J23" s="149">
        <v>1710</v>
      </c>
      <c r="K23" s="143">
        <v>3.1</v>
      </c>
      <c r="L23" s="145">
        <f t="shared" si="2"/>
        <v>5301</v>
      </c>
      <c r="M23" s="146">
        <f t="shared" si="3"/>
        <v>8825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3524</v>
      </c>
      <c r="AB23" s="145">
        <f t="shared" si="12"/>
        <v>924</v>
      </c>
      <c r="AC23" s="145">
        <f t="shared" si="13"/>
        <v>2600</v>
      </c>
      <c r="AD23" s="145">
        <f t="shared" si="14"/>
        <v>1710</v>
      </c>
      <c r="AE23" s="145">
        <f t="shared" si="15"/>
        <v>5301</v>
      </c>
      <c r="AF23" s="145">
        <f t="shared" si="16"/>
        <v>8825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1424</v>
      </c>
      <c r="H25" s="149">
        <v>462</v>
      </c>
      <c r="I25" s="149">
        <v>962</v>
      </c>
      <c r="J25" s="149">
        <v>693</v>
      </c>
      <c r="K25" s="143">
        <v>2.2000000000000002</v>
      </c>
      <c r="L25" s="145">
        <f t="shared" si="2"/>
        <v>1525</v>
      </c>
      <c r="M25" s="146">
        <f t="shared" si="3"/>
        <v>2949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1424</v>
      </c>
      <c r="AB25" s="145">
        <f t="shared" si="12"/>
        <v>462</v>
      </c>
      <c r="AC25" s="145">
        <f t="shared" si="13"/>
        <v>962</v>
      </c>
      <c r="AD25" s="145">
        <f t="shared" si="14"/>
        <v>693</v>
      </c>
      <c r="AE25" s="145">
        <f t="shared" si="15"/>
        <v>1525</v>
      </c>
      <c r="AF25" s="145">
        <f t="shared" si="16"/>
        <v>2949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6124</v>
      </c>
      <c r="H26" s="149">
        <v>924</v>
      </c>
      <c r="I26" s="149">
        <v>5200</v>
      </c>
      <c r="J26" s="149">
        <v>4620</v>
      </c>
      <c r="K26" s="143">
        <v>2.9</v>
      </c>
      <c r="L26" s="145">
        <f t="shared" si="2"/>
        <v>13398</v>
      </c>
      <c r="M26" s="146">
        <f t="shared" si="3"/>
        <v>19522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6124</v>
      </c>
      <c r="AB26" s="145">
        <f t="shared" si="12"/>
        <v>924</v>
      </c>
      <c r="AC26" s="145">
        <f t="shared" si="13"/>
        <v>5200</v>
      </c>
      <c r="AD26" s="145">
        <f t="shared" si="14"/>
        <v>4620</v>
      </c>
      <c r="AE26" s="145">
        <f t="shared" si="15"/>
        <v>13398</v>
      </c>
      <c r="AF26" s="145">
        <f t="shared" si="16"/>
        <v>19522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2600</v>
      </c>
      <c r="H31" s="149">
        <v>0</v>
      </c>
      <c r="I31" s="149">
        <v>2600</v>
      </c>
      <c r="J31" s="149">
        <v>2600</v>
      </c>
      <c r="K31" s="16">
        <v>4.0999999999999996</v>
      </c>
      <c r="L31" s="145">
        <f t="shared" si="2"/>
        <v>10660</v>
      </c>
      <c r="M31" s="146">
        <f t="shared" si="3"/>
        <v>13260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2600</v>
      </c>
      <c r="AB31" s="145">
        <f t="shared" si="12"/>
        <v>0</v>
      </c>
      <c r="AC31" s="145">
        <f t="shared" si="13"/>
        <v>2600</v>
      </c>
      <c r="AD31" s="145">
        <f t="shared" si="14"/>
        <v>2600</v>
      </c>
      <c r="AE31" s="145">
        <f t="shared" si="15"/>
        <v>10660</v>
      </c>
      <c r="AF31" s="145">
        <f t="shared" si="16"/>
        <v>13260</v>
      </c>
      <c r="AG31" s="154">
        <v>4910</v>
      </c>
      <c r="AH31">
        <f t="shared" si="17"/>
        <v>3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3062</v>
      </c>
      <c r="H33" s="149">
        <v>462</v>
      </c>
      <c r="I33" s="149">
        <v>2600</v>
      </c>
      <c r="J33" s="149">
        <v>1848</v>
      </c>
      <c r="K33" s="16">
        <v>3.8</v>
      </c>
      <c r="L33" s="145">
        <f t="shared" si="2"/>
        <v>7022</v>
      </c>
      <c r="M33" s="146">
        <f t="shared" si="3"/>
        <v>10084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3062</v>
      </c>
      <c r="AB33" s="145">
        <f t="shared" si="12"/>
        <v>462</v>
      </c>
      <c r="AC33" s="145">
        <f t="shared" si="13"/>
        <v>2600</v>
      </c>
      <c r="AD33" s="145">
        <f t="shared" si="14"/>
        <v>1848</v>
      </c>
      <c r="AE33" s="145">
        <f t="shared" si="15"/>
        <v>7022</v>
      </c>
      <c r="AF33" s="145">
        <f t="shared" si="16"/>
        <v>10084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1531</v>
      </c>
      <c r="H36" s="149">
        <v>231</v>
      </c>
      <c r="I36" s="149">
        <v>1300</v>
      </c>
      <c r="J36" s="149">
        <v>1155</v>
      </c>
      <c r="K36" s="143">
        <v>2.2000000000000002</v>
      </c>
      <c r="L36" s="145">
        <f t="shared" si="2"/>
        <v>2541</v>
      </c>
      <c r="M36" s="146">
        <f t="shared" si="3"/>
        <v>4072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1531</v>
      </c>
      <c r="AB36" s="145">
        <f t="shared" si="12"/>
        <v>231</v>
      </c>
      <c r="AC36" s="145">
        <f t="shared" si="13"/>
        <v>1300</v>
      </c>
      <c r="AD36" s="145">
        <f t="shared" si="14"/>
        <v>1155</v>
      </c>
      <c r="AE36" s="145">
        <f t="shared" si="15"/>
        <v>2541</v>
      </c>
      <c r="AF36" s="145">
        <f t="shared" si="16"/>
        <v>4072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35817</v>
      </c>
      <c r="H47" s="141">
        <v>7227</v>
      </c>
      <c r="I47" s="141">
        <v>28590</v>
      </c>
      <c r="J47" s="141">
        <v>27646</v>
      </c>
      <c r="K47" s="143">
        <v>2.7</v>
      </c>
      <c r="L47" s="145">
        <f t="shared" si="20"/>
        <v>74644</v>
      </c>
      <c r="M47" s="146">
        <f t="shared" si="21"/>
        <v>110461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35817</v>
      </c>
      <c r="AB47" s="145">
        <f t="shared" si="30"/>
        <v>7227</v>
      </c>
      <c r="AC47" s="145">
        <f t="shared" si="31"/>
        <v>28590</v>
      </c>
      <c r="AD47" s="145">
        <f t="shared" si="32"/>
        <v>27646</v>
      </c>
      <c r="AE47" s="145">
        <f t="shared" si="33"/>
        <v>74644</v>
      </c>
      <c r="AF47" s="145">
        <f t="shared" si="34"/>
        <v>110461</v>
      </c>
      <c r="AG47" s="154">
        <v>4670</v>
      </c>
      <c r="AH47">
        <f t="shared" si="35"/>
        <v>24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2600</v>
      </c>
      <c r="H49" s="149">
        <v>0</v>
      </c>
      <c r="I49" s="149">
        <v>2600</v>
      </c>
      <c r="J49" s="149">
        <v>2310</v>
      </c>
      <c r="K49" s="143">
        <v>2.9</v>
      </c>
      <c r="L49" s="145">
        <f t="shared" si="20"/>
        <v>6699</v>
      </c>
      <c r="M49" s="146">
        <f t="shared" si="21"/>
        <v>9299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2600</v>
      </c>
      <c r="AB49" s="145">
        <f t="shared" si="30"/>
        <v>0</v>
      </c>
      <c r="AC49" s="145">
        <f t="shared" si="31"/>
        <v>2600</v>
      </c>
      <c r="AD49" s="145">
        <f t="shared" si="32"/>
        <v>2310</v>
      </c>
      <c r="AE49" s="145">
        <f t="shared" si="33"/>
        <v>6699</v>
      </c>
      <c r="AF49" s="145">
        <f t="shared" si="34"/>
        <v>9299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2562</v>
      </c>
      <c r="H50" s="149">
        <v>462</v>
      </c>
      <c r="I50" s="149">
        <v>2100</v>
      </c>
      <c r="J50" s="149">
        <v>1848</v>
      </c>
      <c r="K50" s="143">
        <v>2.6</v>
      </c>
      <c r="L50" s="145">
        <f t="shared" si="20"/>
        <v>4805</v>
      </c>
      <c r="M50" s="146">
        <f t="shared" si="21"/>
        <v>7367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2562</v>
      </c>
      <c r="AB50" s="145">
        <f t="shared" si="30"/>
        <v>462</v>
      </c>
      <c r="AC50" s="145">
        <f t="shared" si="31"/>
        <v>2100</v>
      </c>
      <c r="AD50" s="145">
        <f t="shared" si="32"/>
        <v>1848</v>
      </c>
      <c r="AE50" s="145">
        <f t="shared" si="33"/>
        <v>4805</v>
      </c>
      <c r="AF50" s="145">
        <f t="shared" si="34"/>
        <v>7367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4593</v>
      </c>
      <c r="H52" s="149">
        <v>693</v>
      </c>
      <c r="I52" s="149">
        <v>3900</v>
      </c>
      <c r="J52" s="149">
        <v>2304</v>
      </c>
      <c r="K52" s="143">
        <v>3</v>
      </c>
      <c r="L52" s="145">
        <f t="shared" si="20"/>
        <v>6912</v>
      </c>
      <c r="M52" s="146">
        <f t="shared" si="21"/>
        <v>11505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4593</v>
      </c>
      <c r="AB52" s="145">
        <f t="shared" si="30"/>
        <v>693</v>
      </c>
      <c r="AC52" s="145">
        <f t="shared" si="31"/>
        <v>3900</v>
      </c>
      <c r="AD52" s="145">
        <f t="shared" si="32"/>
        <v>2304</v>
      </c>
      <c r="AE52" s="145">
        <f t="shared" si="33"/>
        <v>6912</v>
      </c>
      <c r="AF52" s="145">
        <f t="shared" si="34"/>
        <v>11505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5400</v>
      </c>
      <c r="H55" s="149">
        <v>0</v>
      </c>
      <c r="I55" s="149">
        <v>5400</v>
      </c>
      <c r="J55" s="149">
        <v>2310</v>
      </c>
      <c r="K55" s="143">
        <v>2.5</v>
      </c>
      <c r="L55" s="145">
        <f t="shared" si="20"/>
        <v>5775</v>
      </c>
      <c r="M55" s="146">
        <f t="shared" si="21"/>
        <v>11175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5400</v>
      </c>
      <c r="AB55" s="145">
        <f t="shared" si="30"/>
        <v>0</v>
      </c>
      <c r="AC55" s="145">
        <f t="shared" si="31"/>
        <v>5400</v>
      </c>
      <c r="AD55" s="145">
        <f t="shared" si="32"/>
        <v>2310</v>
      </c>
      <c r="AE55" s="145">
        <f t="shared" si="33"/>
        <v>5775</v>
      </c>
      <c r="AF55" s="145">
        <f t="shared" si="34"/>
        <v>11175</v>
      </c>
      <c r="AG55" s="154">
        <v>3869</v>
      </c>
      <c r="AH55">
        <f t="shared" si="35"/>
        <v>3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22276</v>
      </c>
      <c r="H57" s="148">
        <v>0</v>
      </c>
      <c r="I57" s="148">
        <v>22276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22276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22276</v>
      </c>
      <c r="AB57" s="145">
        <f t="shared" si="30"/>
        <v>0</v>
      </c>
      <c r="AC57" s="145">
        <f t="shared" si="31"/>
        <v>22276</v>
      </c>
      <c r="AD57" s="145">
        <f t="shared" si="32"/>
        <v>0</v>
      </c>
      <c r="AE57" s="145">
        <f t="shared" si="33"/>
        <v>0</v>
      </c>
      <c r="AF57" s="145">
        <f t="shared" si="34"/>
        <v>22276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7392</v>
      </c>
      <c r="H64" s="149">
        <v>7392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7392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7392</v>
      </c>
      <c r="AB64" s="145">
        <f t="shared" si="30"/>
        <v>7392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7392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2772</v>
      </c>
      <c r="H65" s="149">
        <v>2772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2772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2772</v>
      </c>
      <c r="AB65" s="145">
        <f t="shared" si="30"/>
        <v>2772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2772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116947</v>
      </c>
      <c r="H68" s="65">
        <f t="shared" si="36"/>
        <v>26419</v>
      </c>
      <c r="I68" s="65">
        <f t="shared" si="36"/>
        <v>90528</v>
      </c>
      <c r="J68" s="65">
        <f t="shared" si="36"/>
        <v>59168</v>
      </c>
      <c r="K68" s="23">
        <f>ROUND(L68/J68,0)</f>
        <v>3</v>
      </c>
      <c r="L68" s="65">
        <f t="shared" ref="L68:Q68" si="37">SUM(L10:L67)</f>
        <v>166660</v>
      </c>
      <c r="M68" s="65">
        <f t="shared" si="37"/>
        <v>283607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116947</v>
      </c>
      <c r="AB68" s="65">
        <f t="shared" si="38"/>
        <v>26419</v>
      </c>
      <c r="AC68" s="65">
        <f t="shared" si="38"/>
        <v>90528</v>
      </c>
      <c r="AD68" s="65">
        <f t="shared" si="38"/>
        <v>59168</v>
      </c>
      <c r="AE68" s="65">
        <f t="shared" si="38"/>
        <v>166660</v>
      </c>
      <c r="AF68" s="65">
        <f t="shared" si="38"/>
        <v>283607</v>
      </c>
      <c r="AG68" s="65">
        <f t="shared" si="38"/>
        <v>180151</v>
      </c>
      <c r="AH68">
        <f t="shared" si="38"/>
        <v>58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5217</v>
      </c>
      <c r="H10" s="149">
        <v>5217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5217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5217</v>
      </c>
      <c r="AB10" s="142">
        <f t="shared" ref="AB10:AB41" si="12">H10+R10</f>
        <v>5217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5217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7000</v>
      </c>
      <c r="H12" s="149">
        <v>7000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7000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7000</v>
      </c>
      <c r="AB12" s="145">
        <f t="shared" si="12"/>
        <v>7000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7000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27349</v>
      </c>
      <c r="H47" s="141">
        <v>27349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27349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27349</v>
      </c>
      <c r="AB47" s="145">
        <f t="shared" si="30"/>
        <v>27349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27349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4616</v>
      </c>
      <c r="H50" s="149">
        <v>4616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4616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4616</v>
      </c>
      <c r="AB50" s="145">
        <f t="shared" si="30"/>
        <v>4616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4616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44182</v>
      </c>
      <c r="H68" s="65">
        <f t="shared" si="36"/>
        <v>44182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44182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44182</v>
      </c>
      <c r="AB68" s="65">
        <f t="shared" si="38"/>
        <v>44182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44182</v>
      </c>
      <c r="AG68" s="65">
        <f t="shared" si="38"/>
        <v>180151</v>
      </c>
      <c r="AH68">
        <f t="shared" si="38"/>
        <v>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300017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2800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30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310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110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110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1400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98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1000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1401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1608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226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75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9168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7259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1909</v>
      </c>
    </row>
    <row r="257" spans="4:5">
      <c r="D257" s="172" t="s">
        <v>159</v>
      </c>
      <c r="E257" s="139">
        <f>SUM(E247:E256)</f>
        <v>9168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4"/>
  <sheetViews>
    <sheetView tabSelected="1" view="pageBreakPreview" zoomScale="60" zoomScaleNormal="100" workbookViewId="0">
      <selection activeCell="C1" sqref="C1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54" customHeight="1">
      <c r="D1" s="240" t="s">
        <v>665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300017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242" t="s">
        <v>666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136</v>
      </c>
      <c r="C13" s="139" t="s">
        <v>644</v>
      </c>
      <c r="D13" s="139" t="s">
        <v>645</v>
      </c>
      <c r="E13" s="139">
        <v>100</v>
      </c>
    </row>
    <row r="14" spans="1:10">
      <c r="A14" s="139">
        <v>2</v>
      </c>
      <c r="B14" s="139">
        <v>28</v>
      </c>
      <c r="C14" s="139" t="s">
        <v>646</v>
      </c>
      <c r="D14" s="139" t="s">
        <v>645</v>
      </c>
      <c r="E14" s="139">
        <v>120</v>
      </c>
    </row>
    <row r="15" spans="1:10">
      <c r="A15" s="139">
        <v>3</v>
      </c>
      <c r="B15" s="139">
        <v>29</v>
      </c>
      <c r="C15" s="139" t="s">
        <v>647</v>
      </c>
      <c r="D15" s="139" t="s">
        <v>648</v>
      </c>
      <c r="E15" s="139">
        <v>420</v>
      </c>
    </row>
    <row r="16" spans="1:10">
      <c r="A16" s="139">
        <v>4</v>
      </c>
      <c r="B16" s="139">
        <v>57</v>
      </c>
      <c r="C16" s="139" t="s">
        <v>649</v>
      </c>
      <c r="D16" s="139" t="s">
        <v>648</v>
      </c>
      <c r="E16" s="139">
        <v>1748</v>
      </c>
    </row>
    <row r="17" spans="1:5">
      <c r="A17" s="139">
        <v>5</v>
      </c>
      <c r="B17" s="139">
        <v>57</v>
      </c>
      <c r="C17" s="139" t="s">
        <v>649</v>
      </c>
      <c r="D17" s="139" t="s">
        <v>645</v>
      </c>
      <c r="E17" s="139">
        <v>200</v>
      </c>
    </row>
    <row r="18" spans="1:5">
      <c r="A18" s="139">
        <v>6</v>
      </c>
      <c r="B18" s="139">
        <v>162</v>
      </c>
      <c r="C18" s="139" t="s">
        <v>650</v>
      </c>
      <c r="D18" s="139" t="s">
        <v>645</v>
      </c>
      <c r="E18" s="139">
        <v>200</v>
      </c>
    </row>
    <row r="19" spans="1:5">
      <c r="A19" s="139">
        <v>7</v>
      </c>
      <c r="B19" s="139">
        <v>97</v>
      </c>
      <c r="C19" s="139" t="s">
        <v>651</v>
      </c>
      <c r="D19" s="139" t="s">
        <v>652</v>
      </c>
      <c r="E19" s="139">
        <v>4479</v>
      </c>
    </row>
    <row r="20" spans="1:5">
      <c r="A20" s="139">
        <v>8</v>
      </c>
      <c r="B20" s="139">
        <v>97</v>
      </c>
      <c r="C20" s="139" t="s">
        <v>651</v>
      </c>
      <c r="D20" s="139" t="s">
        <v>648</v>
      </c>
      <c r="E20" s="139">
        <v>5122</v>
      </c>
    </row>
    <row r="21" spans="1:5">
      <c r="A21" s="139">
        <v>9</v>
      </c>
      <c r="B21" s="139">
        <v>97</v>
      </c>
      <c r="C21" s="139" t="s">
        <v>651</v>
      </c>
      <c r="D21" s="139" t="s">
        <v>645</v>
      </c>
      <c r="E21" s="139">
        <v>737</v>
      </c>
    </row>
    <row r="22" spans="1:5">
      <c r="A22" s="139">
        <v>10</v>
      </c>
      <c r="B22" s="139">
        <v>108</v>
      </c>
      <c r="C22" s="139" t="s">
        <v>653</v>
      </c>
      <c r="D22" s="139" t="s">
        <v>645</v>
      </c>
      <c r="E22" s="139">
        <v>17</v>
      </c>
    </row>
    <row r="23" spans="1:5">
      <c r="A23" s="139">
        <v>11</v>
      </c>
      <c r="B23" s="139">
        <v>122</v>
      </c>
      <c r="C23" s="139" t="s">
        <v>654</v>
      </c>
      <c r="D23" s="139" t="s">
        <v>645</v>
      </c>
      <c r="E23" s="139">
        <v>250</v>
      </c>
    </row>
    <row r="24" spans="1:5">
      <c r="A24" s="139"/>
      <c r="B24" s="139" t="s">
        <v>159</v>
      </c>
      <c r="C24" s="139"/>
      <c r="D24" s="139">
        <f>SUM(D13:D23)</f>
        <v>0</v>
      </c>
      <c r="E24" s="139">
        <f>SUM(E13:E23)</f>
        <v>13393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7</v>
      </c>
    </row>
    <row r="13" spans="1:11">
      <c r="A13" s="139">
        <v>2</v>
      </c>
      <c r="B13" s="139">
        <v>2905</v>
      </c>
      <c r="C13" s="139" t="s">
        <v>656</v>
      </c>
      <c r="D13" s="139">
        <v>350</v>
      </c>
    </row>
    <row r="14" spans="1:11">
      <c r="A14" s="139">
        <v>3</v>
      </c>
      <c r="B14" s="139">
        <v>2907</v>
      </c>
      <c r="C14" s="139" t="s">
        <v>657</v>
      </c>
      <c r="D14" s="139">
        <v>10570</v>
      </c>
    </row>
    <row r="15" spans="1:11">
      <c r="A15" s="139"/>
      <c r="B15" s="139" t="s">
        <v>159</v>
      </c>
      <c r="C15" s="139"/>
      <c r="D15" s="139">
        <f>SUM(D12:D14)</f>
        <v>10927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31823</v>
      </c>
    </row>
    <row r="8" spans="1:8">
      <c r="A8" s="139">
        <v>2</v>
      </c>
      <c r="B8" s="139" t="s">
        <v>659</v>
      </c>
      <c r="C8" s="139">
        <v>9833</v>
      </c>
    </row>
    <row r="9" spans="1:8">
      <c r="A9" s="139">
        <v>3</v>
      </c>
      <c r="B9" s="139" t="s">
        <v>660</v>
      </c>
      <c r="C9" s="139">
        <v>0</v>
      </c>
    </row>
    <row r="10" spans="1:8">
      <c r="A10" s="139">
        <v>4</v>
      </c>
      <c r="B10" s="139" t="s">
        <v>661</v>
      </c>
      <c r="C10" s="139">
        <v>0</v>
      </c>
    </row>
    <row r="11" spans="1:8">
      <c r="A11" s="139">
        <v>5</v>
      </c>
      <c r="B11" s="139" t="s">
        <v>662</v>
      </c>
      <c r="C11" s="139">
        <v>3591</v>
      </c>
    </row>
    <row r="12" spans="1:8">
      <c r="A12" s="139">
        <v>6</v>
      </c>
      <c r="B12" s="139" t="s">
        <v>663</v>
      </c>
      <c r="C12" s="139">
        <v>2526</v>
      </c>
    </row>
    <row r="13" spans="1:8">
      <c r="A13" s="139">
        <v>7</v>
      </c>
      <c r="B13" s="139" t="s">
        <v>664</v>
      </c>
      <c r="C13" s="139">
        <v>0</v>
      </c>
    </row>
    <row r="14" spans="1:8">
      <c r="A14" s="139"/>
      <c r="B14" s="139" t="s">
        <v>159</v>
      </c>
      <c r="C14" s="139">
        <f>SUM(C7:C13)</f>
        <v>47773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2025-08-04T10:50:26Z</cp:lastPrinted>
  <dcterms:created xsi:type="dcterms:W3CDTF">2016-01-04T13:41:28Z</dcterms:created>
  <dcterms:modified xsi:type="dcterms:W3CDTF">2025-08-04T10:50:37Z</dcterms:modified>
</cp:coreProperties>
</file>